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3256" windowHeight="12780"/>
  </bookViews>
  <sheets>
    <sheet name="Лист2" sheetId="3" r:id="rId1"/>
  </sheets>
  <calcPr calcId="145621"/>
</workbook>
</file>

<file path=xl/calcChain.xml><?xml version="1.0" encoding="utf-8"?>
<calcChain xmlns="http://schemas.openxmlformats.org/spreadsheetml/2006/main">
  <c r="K16" i="3" l="1"/>
  <c r="J16" i="3"/>
  <c r="I16" i="3"/>
  <c r="H16" i="3"/>
  <c r="G16" i="3"/>
  <c r="F10" i="3" l="1"/>
  <c r="F16" i="3" l="1"/>
</calcChain>
</file>

<file path=xl/sharedStrings.xml><?xml version="1.0" encoding="utf-8"?>
<sst xmlns="http://schemas.openxmlformats.org/spreadsheetml/2006/main" count="38" uniqueCount="29">
  <si>
    <t>Наименование</t>
  </si>
  <si>
    <t>ИТОГО</t>
  </si>
  <si>
    <t>Примечание</t>
  </si>
  <si>
    <t>№ п/п</t>
  </si>
  <si>
    <t>Сличительная ведомость</t>
  </si>
  <si>
    <t>ед измерения</t>
  </si>
  <si>
    <t>кол-во</t>
  </si>
  <si>
    <t>цена</t>
  </si>
  <si>
    <t xml:space="preserve">сумма </t>
  </si>
  <si>
    <t>градусники ртутные</t>
  </si>
  <si>
    <t xml:space="preserve">система для инфузии </t>
  </si>
  <si>
    <t>шприцы 20мл</t>
  </si>
  <si>
    <t xml:space="preserve">р азопирам РК </t>
  </si>
  <si>
    <t>пакеты для медотходов 500х600</t>
  </si>
  <si>
    <t xml:space="preserve">тонометр механиченский </t>
  </si>
  <si>
    <t xml:space="preserve">бахилы целлоф </t>
  </si>
  <si>
    <t>спиртовые салфетки 65х30</t>
  </si>
  <si>
    <t>скальпель №,14,18,16,20,21,22,</t>
  </si>
  <si>
    <t xml:space="preserve">кислородная маска для взрослых </t>
  </si>
  <si>
    <t>контейнер для сбора мокроты 100мл</t>
  </si>
  <si>
    <t>пакеты для медотходов 700х1100</t>
  </si>
  <si>
    <t>шт</t>
  </si>
  <si>
    <t>уп</t>
  </si>
  <si>
    <t>пара</t>
  </si>
  <si>
    <t xml:space="preserve">ТОО «SUNMEDICA» (САНМЕДИКА)  </t>
  </si>
  <si>
    <t xml:space="preserve">ТОО «Лером» </t>
  </si>
  <si>
    <t>ТОО «РОСФАРМА»</t>
  </si>
  <si>
    <t>ТОО «Фарма-Life»</t>
  </si>
  <si>
    <t xml:space="preserve">ИП Цицвира Владлен Станиславович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</si>
</sst>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u/>
      <sz val="8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3" fontId="6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3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3" fontId="0" fillId="0" borderId="0" xfId="0" applyNumberFormat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tabSelected="1" workbookViewId="0">
      <selection activeCell="I4" sqref="I4"/>
    </sheetView>
  </sheetViews>
  <sheetFormatPr defaultRowHeight="14.4" x14ac:dyDescent="0.3"/>
  <cols>
    <col min="1" max="1" width="3.6640625" customWidth="1"/>
    <col min="2" max="2" width="27.21875" customWidth="1"/>
    <col min="3" max="3" width="9.5546875" customWidth="1"/>
    <col min="4" max="4" width="6.77734375" customWidth="1"/>
    <col min="5" max="5" width="7.6640625" customWidth="1"/>
    <col min="6" max="6" width="13.88671875" customWidth="1"/>
    <col min="7" max="7" width="15" customWidth="1"/>
    <col min="8" max="8" width="10.77734375" customWidth="1"/>
    <col min="9" max="9" width="12.5546875" customWidth="1"/>
    <col min="10" max="10" width="11.6640625" customWidth="1"/>
    <col min="11" max="11" width="16.21875" customWidth="1"/>
    <col min="12" max="12" width="9" customWidth="1"/>
  </cols>
  <sheetData>
    <row r="2" spans="1:12" x14ac:dyDescent="0.3">
      <c r="B2" s="1" t="s">
        <v>4</v>
      </c>
    </row>
    <row r="3" spans="1:12" ht="72.599999999999994" customHeight="1" x14ac:dyDescent="0.3">
      <c r="A3" s="2" t="s">
        <v>3</v>
      </c>
      <c r="B3" s="2" t="s">
        <v>0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</v>
      </c>
    </row>
    <row r="4" spans="1:12" ht="21" customHeight="1" x14ac:dyDescent="0.3">
      <c r="A4" s="2">
        <v>1</v>
      </c>
      <c r="B4" s="10" t="s">
        <v>9</v>
      </c>
      <c r="C4" s="11" t="s">
        <v>21</v>
      </c>
      <c r="D4" s="12">
        <v>50</v>
      </c>
      <c r="E4" s="12">
        <v>1200</v>
      </c>
      <c r="F4" s="11">
        <v>60000</v>
      </c>
      <c r="G4" s="2"/>
      <c r="H4" s="2"/>
      <c r="I4" s="14">
        <v>31500</v>
      </c>
      <c r="J4" s="2"/>
      <c r="K4" s="2"/>
      <c r="L4" s="2"/>
    </row>
    <row r="5" spans="1:12" ht="21" customHeight="1" x14ac:dyDescent="0.3">
      <c r="A5" s="2">
        <v>2</v>
      </c>
      <c r="B5" s="10" t="s">
        <v>10</v>
      </c>
      <c r="C5" s="11" t="s">
        <v>21</v>
      </c>
      <c r="D5" s="12">
        <v>10000</v>
      </c>
      <c r="E5" s="12">
        <v>38.67</v>
      </c>
      <c r="F5" s="11">
        <v>386700</v>
      </c>
      <c r="G5" s="2"/>
      <c r="H5" s="2"/>
      <c r="I5" s="2"/>
      <c r="J5" s="2"/>
      <c r="K5" s="2"/>
      <c r="L5" s="2"/>
    </row>
    <row r="6" spans="1:12" ht="21" customHeight="1" x14ac:dyDescent="0.3">
      <c r="A6" s="2">
        <v>3</v>
      </c>
      <c r="B6" s="10" t="s">
        <v>11</v>
      </c>
      <c r="C6" s="11" t="s">
        <v>21</v>
      </c>
      <c r="D6" s="12">
        <v>500</v>
      </c>
      <c r="E6" s="12">
        <v>26.59</v>
      </c>
      <c r="F6" s="11">
        <v>13295</v>
      </c>
      <c r="G6" s="13"/>
      <c r="H6" s="13"/>
      <c r="I6" s="13"/>
      <c r="J6" s="13"/>
      <c r="K6" s="14">
        <v>13295</v>
      </c>
      <c r="L6" s="2"/>
    </row>
    <row r="7" spans="1:12" ht="21" customHeight="1" x14ac:dyDescent="0.3">
      <c r="A7" s="2">
        <v>4</v>
      </c>
      <c r="B7" s="10" t="s">
        <v>12</v>
      </c>
      <c r="C7" s="11" t="s">
        <v>22</v>
      </c>
      <c r="D7" s="12">
        <v>15</v>
      </c>
      <c r="E7" s="12">
        <v>6800</v>
      </c>
      <c r="F7" s="11">
        <v>102000</v>
      </c>
      <c r="G7" s="13"/>
      <c r="H7" s="13"/>
      <c r="I7" s="13"/>
      <c r="J7" s="13"/>
      <c r="K7" s="13"/>
      <c r="L7" s="2"/>
    </row>
    <row r="8" spans="1:12" ht="21" customHeight="1" x14ac:dyDescent="0.3">
      <c r="A8" s="2">
        <v>5</v>
      </c>
      <c r="B8" s="10" t="s">
        <v>13</v>
      </c>
      <c r="C8" s="11" t="s">
        <v>21</v>
      </c>
      <c r="D8" s="12">
        <v>2000</v>
      </c>
      <c r="E8" s="12">
        <v>14</v>
      </c>
      <c r="F8" s="11">
        <v>28000</v>
      </c>
      <c r="G8" s="13"/>
      <c r="H8" s="13"/>
      <c r="I8" s="13"/>
      <c r="J8" s="13"/>
      <c r="K8" s="14">
        <v>28000</v>
      </c>
      <c r="L8" s="2"/>
    </row>
    <row r="9" spans="1:12" ht="21" customHeight="1" x14ac:dyDescent="0.3">
      <c r="A9" s="2">
        <v>6</v>
      </c>
      <c r="B9" s="10" t="s">
        <v>14</v>
      </c>
      <c r="C9" s="11" t="s">
        <v>21</v>
      </c>
      <c r="D9" s="12">
        <v>20</v>
      </c>
      <c r="E9" s="12">
        <v>6000</v>
      </c>
      <c r="F9" s="11">
        <v>120000</v>
      </c>
      <c r="G9" s="13"/>
      <c r="H9" s="13"/>
      <c r="I9" s="14">
        <v>83740</v>
      </c>
      <c r="J9" s="13"/>
      <c r="K9" s="13"/>
      <c r="L9" s="2"/>
    </row>
    <row r="10" spans="1:12" ht="21" customHeight="1" x14ac:dyDescent="0.3">
      <c r="A10" s="2">
        <v>7</v>
      </c>
      <c r="B10" s="10" t="s">
        <v>15</v>
      </c>
      <c r="C10" s="11" t="s">
        <v>23</v>
      </c>
      <c r="D10" s="12">
        <v>2000</v>
      </c>
      <c r="E10" s="12">
        <v>57.56</v>
      </c>
      <c r="F10" s="11">
        <f>D10*E10</f>
        <v>115120</v>
      </c>
      <c r="G10" s="13"/>
      <c r="H10" s="13"/>
      <c r="I10" s="13"/>
      <c r="J10" s="14">
        <v>110000</v>
      </c>
      <c r="K10" s="13"/>
      <c r="L10" s="2"/>
    </row>
    <row r="11" spans="1:12" ht="21" customHeight="1" x14ac:dyDescent="0.3">
      <c r="A11" s="2">
        <v>8</v>
      </c>
      <c r="B11" s="10" t="s">
        <v>16</v>
      </c>
      <c r="C11" s="11" t="s">
        <v>21</v>
      </c>
      <c r="D11" s="12">
        <v>500</v>
      </c>
      <c r="E11" s="12">
        <v>8</v>
      </c>
      <c r="F11" s="11">
        <v>4000</v>
      </c>
      <c r="G11" s="13"/>
      <c r="H11" s="14">
        <v>2500</v>
      </c>
      <c r="I11" s="13"/>
      <c r="J11" s="13"/>
      <c r="K11" s="13"/>
      <c r="L11" s="2"/>
    </row>
    <row r="12" spans="1:12" ht="21" customHeight="1" x14ac:dyDescent="0.3">
      <c r="A12" s="2">
        <v>9</v>
      </c>
      <c r="B12" s="10" t="s">
        <v>17</v>
      </c>
      <c r="C12" s="11" t="s">
        <v>21</v>
      </c>
      <c r="D12" s="12">
        <v>500</v>
      </c>
      <c r="E12" s="12">
        <v>63.61</v>
      </c>
      <c r="F12" s="11">
        <v>31805</v>
      </c>
      <c r="G12" s="13"/>
      <c r="H12" s="13"/>
      <c r="I12" s="13"/>
      <c r="J12" s="13"/>
      <c r="K12" s="13"/>
      <c r="L12" s="2"/>
    </row>
    <row r="13" spans="1:12" ht="21" customHeight="1" x14ac:dyDescent="0.3">
      <c r="A13" s="2">
        <v>10</v>
      </c>
      <c r="B13" s="10" t="s">
        <v>18</v>
      </c>
      <c r="C13" s="11" t="s">
        <v>21</v>
      </c>
      <c r="D13" s="12">
        <v>30</v>
      </c>
      <c r="E13" s="12">
        <v>2174.3200000000002</v>
      </c>
      <c r="F13" s="11">
        <v>65220</v>
      </c>
      <c r="G13" s="14">
        <v>57000</v>
      </c>
      <c r="H13" s="13"/>
      <c r="I13" s="13"/>
      <c r="J13" s="13"/>
      <c r="K13" s="13"/>
      <c r="L13" s="2"/>
    </row>
    <row r="14" spans="1:12" ht="21" customHeight="1" x14ac:dyDescent="0.3">
      <c r="A14" s="2">
        <v>11</v>
      </c>
      <c r="B14" s="10" t="s">
        <v>19</v>
      </c>
      <c r="C14" s="11" t="s">
        <v>21</v>
      </c>
      <c r="D14" s="12">
        <v>500</v>
      </c>
      <c r="E14" s="12">
        <v>80</v>
      </c>
      <c r="F14" s="11">
        <v>40000</v>
      </c>
      <c r="G14" s="13"/>
      <c r="H14" s="13">
        <v>30000</v>
      </c>
      <c r="I14" s="14">
        <v>19500</v>
      </c>
      <c r="J14" s="13"/>
      <c r="K14" s="13"/>
      <c r="L14" s="2"/>
    </row>
    <row r="15" spans="1:12" ht="21" customHeight="1" x14ac:dyDescent="0.3">
      <c r="A15" s="2">
        <v>12</v>
      </c>
      <c r="B15" s="10" t="s">
        <v>20</v>
      </c>
      <c r="C15" s="11" t="s">
        <v>21</v>
      </c>
      <c r="D15" s="12">
        <v>100</v>
      </c>
      <c r="E15" s="12">
        <v>34</v>
      </c>
      <c r="F15" s="11">
        <v>3400</v>
      </c>
      <c r="G15" s="13"/>
      <c r="H15" s="13"/>
      <c r="I15" s="13"/>
      <c r="J15" s="13"/>
      <c r="K15" s="14">
        <v>3400</v>
      </c>
      <c r="L15" s="2"/>
    </row>
    <row r="16" spans="1:12" x14ac:dyDescent="0.3">
      <c r="A16" s="3"/>
      <c r="B16" s="7" t="s">
        <v>1</v>
      </c>
      <c r="C16" s="3"/>
      <c r="D16" s="3"/>
      <c r="E16" s="3"/>
      <c r="F16" s="8">
        <f>SUM(F4:F15)</f>
        <v>969540</v>
      </c>
      <c r="G16" s="8">
        <f>SUM(G13:G15)</f>
        <v>57000</v>
      </c>
      <c r="H16" s="8">
        <f>H11</f>
        <v>2500</v>
      </c>
      <c r="I16" s="5">
        <f>I14+I9+I4</f>
        <v>134740</v>
      </c>
      <c r="J16" s="5">
        <f>J10</f>
        <v>110000</v>
      </c>
      <c r="K16" s="5">
        <f>K15+K8+K6</f>
        <v>44695</v>
      </c>
      <c r="L16" s="4"/>
    </row>
    <row r="19" spans="6:11" x14ac:dyDescent="0.3">
      <c r="F19" s="6"/>
      <c r="G19" s="6"/>
      <c r="H19" s="6"/>
    </row>
    <row r="20" spans="6:11" x14ac:dyDescent="0.3">
      <c r="I20" s="9"/>
      <c r="J20" s="9"/>
      <c r="K20" s="9"/>
    </row>
  </sheetData>
  <pageMargins left="0.70866141732283472" right="0" top="0.39370078740157483" bottom="0.55118110236220474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2021-03-17T10:10:45Z</cp:lastPrinted>
  <dcterms:created xsi:type="dcterms:W3CDTF">2017-03-18T03:20:58Z</dcterms:created>
  <dcterms:modified xsi:type="dcterms:W3CDTF">2021-03-17T10:15:45Z</dcterms:modified>
</cp:coreProperties>
</file>